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chmir_ep\Desktop\ЕИАС\Договора на публикацию на сайте компании\Документы для договора ГВС\"/>
    </mc:Choice>
  </mc:AlternateContent>
  <xr:revisionPtr revIDLastSave="0" documentId="13_ncr:1_{DA190D27-54C6-452E-9365-86F24EBB5183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definedNames>
    <definedName name="_xlnm.Print_Area" localSheetId="0">Лист1!$A$1:$K$58</definedName>
  </definedNames>
  <calcPr calcId="191029" iterate="1"/>
</workbook>
</file>

<file path=xl/calcChain.xml><?xml version="1.0" encoding="utf-8"?>
<calcChain xmlns="http://schemas.openxmlformats.org/spreadsheetml/2006/main">
  <c r="G33" i="1" l="1"/>
  <c r="G45" i="1"/>
  <c r="D45" i="1"/>
  <c r="C45" i="1"/>
  <c r="H44" i="1"/>
  <c r="E44" i="1"/>
  <c r="F44" i="1" s="1"/>
  <c r="H43" i="1"/>
  <c r="E43" i="1"/>
  <c r="F43" i="1" s="1"/>
  <c r="H42" i="1"/>
  <c r="E42" i="1"/>
  <c r="G41" i="1"/>
  <c r="D41" i="1"/>
  <c r="C41" i="1"/>
  <c r="H40" i="1"/>
  <c r="F40" i="1"/>
  <c r="E40" i="1"/>
  <c r="H39" i="1"/>
  <c r="E39" i="1"/>
  <c r="H38" i="1"/>
  <c r="E38" i="1"/>
  <c r="F38" i="1" s="1"/>
  <c r="G37" i="1"/>
  <c r="D37" i="1"/>
  <c r="C37" i="1"/>
  <c r="H36" i="1"/>
  <c r="E36" i="1"/>
  <c r="F36" i="1" s="1"/>
  <c r="H35" i="1"/>
  <c r="E35" i="1"/>
  <c r="F35" i="1" s="1"/>
  <c r="H34" i="1"/>
  <c r="E34" i="1"/>
  <c r="D33" i="1"/>
  <c r="C33" i="1"/>
  <c r="H32" i="1"/>
  <c r="E32" i="1"/>
  <c r="F32" i="1" s="1"/>
  <c r="H31" i="1"/>
  <c r="E31" i="1"/>
  <c r="F31" i="1" s="1"/>
  <c r="H30" i="1"/>
  <c r="E30" i="1"/>
  <c r="F30" i="1" s="1"/>
  <c r="I38" i="1" l="1"/>
  <c r="H41" i="1"/>
  <c r="G46" i="1"/>
  <c r="I31" i="1"/>
  <c r="J31" i="1" s="1"/>
  <c r="E41" i="1"/>
  <c r="E37" i="1"/>
  <c r="D46" i="1"/>
  <c r="E45" i="1"/>
  <c r="C46" i="1"/>
  <c r="I35" i="1"/>
  <c r="J35" i="1" s="1"/>
  <c r="F33" i="1"/>
  <c r="I40" i="1"/>
  <c r="J40" i="1" s="1"/>
  <c r="I43" i="1"/>
  <c r="J43" i="1" s="1"/>
  <c r="I36" i="1"/>
  <c r="J36" i="1" s="1"/>
  <c r="H33" i="1"/>
  <c r="I32" i="1"/>
  <c r="J32" i="1" s="1"/>
  <c r="H37" i="1"/>
  <c r="H45" i="1"/>
  <c r="I44" i="1"/>
  <c r="J44" i="1" s="1"/>
  <c r="I30" i="1"/>
  <c r="I33" i="1" s="1"/>
  <c r="J38" i="1"/>
  <c r="F34" i="1"/>
  <c r="F39" i="1"/>
  <c r="I39" i="1" s="1"/>
  <c r="J39" i="1" s="1"/>
  <c r="E33" i="1"/>
  <c r="F42" i="1"/>
  <c r="H46" i="1" l="1"/>
  <c r="E46" i="1"/>
  <c r="J30" i="1"/>
  <c r="J33" i="1" s="1"/>
  <c r="F45" i="1"/>
  <c r="I42" i="1"/>
  <c r="I34" i="1"/>
  <c r="F37" i="1"/>
  <c r="I41" i="1"/>
  <c r="F41" i="1"/>
  <c r="J41" i="1"/>
  <c r="J34" i="1" l="1"/>
  <c r="J37" i="1" s="1"/>
  <c r="I37" i="1"/>
  <c r="F46" i="1"/>
  <c r="I45" i="1"/>
  <c r="J42" i="1"/>
  <c r="J45" i="1" s="1"/>
  <c r="J46" i="1" l="1"/>
  <c r="I46" i="1"/>
</calcChain>
</file>

<file path=xl/sharedStrings.xml><?xml version="1.0" encoding="utf-8"?>
<sst xmlns="http://schemas.openxmlformats.org/spreadsheetml/2006/main" count="41" uniqueCount="36">
  <si>
    <t>Приложение № 7</t>
  </si>
  <si>
    <t>к государственному контракту</t>
  </si>
  <si>
    <t>горячего водоснабжения</t>
  </si>
  <si>
    <t>Договорные величины отпуска горячего водоснабжения</t>
  </si>
  <si>
    <t xml:space="preserve">Q = </t>
  </si>
  <si>
    <t>Гкал/ч, в том числе:</t>
  </si>
  <si>
    <t xml:space="preserve">Q потерь в сетях = </t>
  </si>
  <si>
    <t>Гкал/ч,</t>
  </si>
  <si>
    <t>Q гвс =</t>
  </si>
  <si>
    <t>руб./Гкал.</t>
  </si>
  <si>
    <t>Месяц</t>
  </si>
  <si>
    <t>ГВС</t>
  </si>
  <si>
    <t>Теплоэнергия, Гкал</t>
  </si>
  <si>
    <t>Потери в сетях, Гкал</t>
  </si>
  <si>
    <t>ИТОГО, Гкал</t>
  </si>
  <si>
    <t>Стоимость тепловой энергии, руб. (без НДС)</t>
  </si>
  <si>
    <t>Холодная вода, м3</t>
  </si>
  <si>
    <t>Стоимость холодной воды, руб. (без НДС)</t>
  </si>
  <si>
    <t>Стоимость ИТОГО, руб. (без НДС)</t>
  </si>
  <si>
    <t>Стоимость ИТОГО, руб. с НДС</t>
  </si>
  <si>
    <t>1 квартал</t>
  </si>
  <si>
    <t>2 квартал</t>
  </si>
  <si>
    <t>3 квартал</t>
  </si>
  <si>
    <t xml:space="preserve">4 квартал </t>
  </si>
  <si>
    <t xml:space="preserve">Итого </t>
  </si>
  <si>
    <t>Организация, осуществляющая горячее водоснабжение:</t>
  </si>
  <si>
    <t>Абонент:</t>
  </si>
  <si>
    <t>№______от _____________  года</t>
  </si>
  <si>
    <t>Потребитель: ____________</t>
  </si>
  <si>
    <t xml:space="preserve">Тариф т/э на ГВС с _____2026 = </t>
  </si>
  <si>
    <t>Тариф т/э на ______2026=</t>
  </si>
  <si>
    <t>Тариф на ХВС для ГВС ____2026 =</t>
  </si>
  <si>
    <t>Тариф на ХВС для ГВС с ___2026 =</t>
  </si>
  <si>
    <t>Абонент</t>
  </si>
  <si>
    <t>______________________ ФИО</t>
  </si>
  <si>
    <t>____________________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</si>
</sst>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9]mmmm\ yyyy;@"/>
    <numFmt numFmtId="165" formatCode="0.000"/>
    <numFmt numFmtId="166" formatCode="#,##0.00\ _₽"/>
  </numFmts>
  <fonts count="7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1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sz val="12"/>
      <color theme="1"/>
      <name val="Calibri"/>
      <scheme val="minor"/>
    </font>
    <font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theme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theme="1"/>
      </bottom>
      <diagonal/>
    </border>
    <border>
      <left style="medium">
        <color auto="1"/>
      </left>
      <right style="medium">
        <color theme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theme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 applyAlignment="1">
      <alignment vertical="center" wrapText="1"/>
    </xf>
    <xf numFmtId="164" fontId="1" fillId="0" borderId="14" xfId="0" applyNumberFormat="1" applyFont="1" applyBorder="1" applyAlignment="1">
      <alignment horizontal="left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6" fontId="1" fillId="0" borderId="16" xfId="0" applyNumberFormat="1" applyFont="1" applyBorder="1" applyAlignment="1">
      <alignment horizontal="center" vertical="center" wrapText="1"/>
    </xf>
    <xf numFmtId="166" fontId="1" fillId="0" borderId="20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165" fontId="1" fillId="0" borderId="2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 wrapText="1"/>
    </xf>
    <xf numFmtId="0" fontId="0" fillId="0" borderId="0" xfId="0"/>
    <xf numFmtId="0" fontId="3" fillId="0" borderId="22" xfId="0" applyFont="1" applyBorder="1" applyAlignment="1">
      <alignment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66" fontId="3" fillId="0" borderId="23" xfId="0" applyNumberFormat="1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6" fontId="3" fillId="0" borderId="25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26" xfId="0" applyFont="1" applyBorder="1"/>
    <xf numFmtId="0" fontId="1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58"/>
  <sheetViews>
    <sheetView tabSelected="1" workbookViewId="0">
      <selection activeCell="G45" sqref="G45"/>
    </sheetView>
  </sheetViews>
  <sheetFormatPr defaultRowHeight="15" x14ac:dyDescent="0.25"/>
  <cols>
    <col min="2" max="2" width="15.140625" customWidth="1"/>
    <col min="3" max="3" width="15.28515625" customWidth="1"/>
    <col min="4" max="4" width="11.85546875" customWidth="1"/>
    <col min="5" max="5" width="12.5703125" customWidth="1"/>
    <col min="6" max="6" width="14" customWidth="1"/>
    <col min="7" max="7" width="12.5703125" customWidth="1"/>
    <col min="8" max="8" width="13.42578125" customWidth="1"/>
    <col min="9" max="9" width="13.85546875" customWidth="1"/>
    <col min="10" max="10" width="14" customWidth="1"/>
    <col min="11" max="11" width="10.5703125" customWidth="1"/>
    <col min="12" max="12" width="16.140625" customWidth="1"/>
    <col min="13" max="13" width="12.5703125" customWidth="1"/>
    <col min="14" max="14" width="14.42578125" customWidth="1"/>
    <col min="15" max="15" width="13.28515625" customWidth="1"/>
    <col min="16" max="16" width="13.85546875" customWidth="1"/>
    <col min="17" max="17" width="13.42578125" customWidth="1"/>
    <col min="18" max="18" width="13.28515625" customWidth="1"/>
  </cols>
  <sheetData>
    <row r="1" spans="2:18" ht="15.75" x14ac:dyDescent="0.25">
      <c r="B1" s="1"/>
      <c r="C1" s="1"/>
      <c r="D1" s="1"/>
      <c r="E1" s="1"/>
      <c r="F1" s="42" t="s">
        <v>0</v>
      </c>
      <c r="G1" s="42"/>
      <c r="H1" s="42"/>
      <c r="I1" s="42"/>
      <c r="J1" s="42"/>
      <c r="K1" s="3"/>
      <c r="L1" s="3"/>
      <c r="M1" s="1"/>
      <c r="N1" s="1"/>
      <c r="O1" s="1"/>
      <c r="P1" s="1"/>
      <c r="Q1" s="1"/>
      <c r="R1" s="1"/>
    </row>
    <row r="2" spans="2:18" ht="15.75" x14ac:dyDescent="0.25">
      <c r="B2" s="1"/>
      <c r="C2" s="1"/>
      <c r="D2" s="1"/>
      <c r="E2" s="1"/>
      <c r="F2" s="42" t="s">
        <v>1</v>
      </c>
      <c r="G2" s="42"/>
      <c r="H2" s="42"/>
      <c r="I2" s="42"/>
      <c r="J2" s="42"/>
      <c r="K2" s="3"/>
      <c r="L2" s="3"/>
      <c r="M2" s="1"/>
      <c r="N2" s="1"/>
      <c r="O2" s="1"/>
      <c r="P2" s="1"/>
      <c r="Q2" s="1"/>
      <c r="R2" s="1"/>
    </row>
    <row r="3" spans="2:18" ht="15.75" x14ac:dyDescent="0.25">
      <c r="B3" s="1"/>
      <c r="C3" s="1"/>
      <c r="D3" s="1"/>
      <c r="E3" s="1"/>
      <c r="F3" s="42" t="s">
        <v>2</v>
      </c>
      <c r="G3" s="42"/>
      <c r="H3" s="42"/>
      <c r="I3" s="42"/>
      <c r="J3" s="42"/>
      <c r="K3" s="3"/>
      <c r="L3" s="3"/>
      <c r="M3" s="1"/>
      <c r="N3" s="1"/>
      <c r="O3" s="1"/>
      <c r="P3" s="1"/>
      <c r="Q3" s="1"/>
      <c r="R3" s="1"/>
    </row>
    <row r="4" spans="2:18" ht="15.75" x14ac:dyDescent="0.25">
      <c r="B4" s="1"/>
      <c r="C4" s="1"/>
      <c r="D4" s="1"/>
      <c r="E4" s="1"/>
      <c r="F4" s="42" t="s">
        <v>27</v>
      </c>
      <c r="G4" s="42"/>
      <c r="H4" s="42"/>
      <c r="I4" s="42"/>
      <c r="J4" s="42"/>
      <c r="K4" s="3"/>
      <c r="L4" s="3"/>
      <c r="M4" s="1"/>
      <c r="N4" s="1"/>
      <c r="O4" s="1"/>
      <c r="P4" s="1"/>
      <c r="Q4" s="1"/>
      <c r="R4" s="1"/>
    </row>
    <row r="5" spans="2:18" ht="9.75" customHeight="1" x14ac:dyDescent="0.25">
      <c r="B5" s="1"/>
      <c r="C5" s="1"/>
      <c r="D5" s="1"/>
      <c r="E5" s="1"/>
      <c r="F5" s="1"/>
      <c r="G5" s="2"/>
      <c r="H5" s="2"/>
      <c r="I5" s="2"/>
      <c r="J5" s="2"/>
      <c r="K5" s="3"/>
      <c r="L5" s="3"/>
      <c r="M5" s="1"/>
      <c r="N5" s="1"/>
      <c r="O5" s="1"/>
      <c r="P5" s="1"/>
      <c r="Q5" s="3"/>
      <c r="R5" s="1"/>
    </row>
    <row r="6" spans="2:18" ht="9.75" customHeight="1" x14ac:dyDescent="0.25">
      <c r="B6" s="1"/>
      <c r="C6" s="1"/>
      <c r="D6" s="1"/>
      <c r="E6" s="1"/>
      <c r="F6" s="1"/>
      <c r="G6" s="2"/>
      <c r="H6" s="2"/>
      <c r="I6" s="2"/>
      <c r="J6" s="2"/>
      <c r="K6" s="3"/>
      <c r="L6" s="3"/>
      <c r="M6" s="1"/>
      <c r="N6" s="1"/>
      <c r="O6" s="1"/>
      <c r="P6" s="1"/>
      <c r="Q6" s="3"/>
      <c r="R6" s="1"/>
    </row>
    <row r="7" spans="2:18" ht="15.75" x14ac:dyDescent="0.25">
      <c r="B7" s="43" t="s">
        <v>3</v>
      </c>
      <c r="C7" s="43"/>
      <c r="D7" s="43"/>
      <c r="E7" s="43"/>
      <c r="F7" s="43"/>
      <c r="G7" s="43"/>
      <c r="H7" s="43"/>
      <c r="I7" s="43"/>
      <c r="J7" s="43"/>
      <c r="K7" s="5"/>
      <c r="L7" s="5"/>
      <c r="M7" s="5"/>
      <c r="N7" s="5"/>
      <c r="O7" s="5"/>
      <c r="P7" s="5"/>
      <c r="Q7" s="5"/>
      <c r="R7" s="2"/>
    </row>
    <row r="8" spans="2:18" ht="15.75" x14ac:dyDescent="0.25"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5"/>
      <c r="P8" s="5"/>
      <c r="Q8" s="5"/>
      <c r="R8" s="2"/>
    </row>
    <row r="9" spans="2:18" ht="8.25" customHeight="1" x14ac:dyDescent="0.25">
      <c r="B9" s="1"/>
      <c r="C9" s="1"/>
      <c r="D9" s="1"/>
      <c r="E9" s="1"/>
      <c r="F9" s="1"/>
      <c r="G9" s="2"/>
      <c r="H9" s="2"/>
      <c r="I9" s="2"/>
      <c r="J9" s="2"/>
      <c r="K9" s="3"/>
      <c r="L9" s="3"/>
      <c r="M9" s="2"/>
      <c r="N9" s="2"/>
      <c r="O9" s="2"/>
      <c r="P9" s="2"/>
      <c r="Q9" s="3"/>
      <c r="R9" s="2"/>
    </row>
    <row r="10" spans="2:18" ht="15.75" x14ac:dyDescent="0.25">
      <c r="B10" s="1" t="s">
        <v>28</v>
      </c>
      <c r="C10" s="1"/>
      <c r="D10" s="1"/>
      <c r="E10" s="1"/>
      <c r="F10" s="1"/>
      <c r="G10" s="1"/>
      <c r="H10" s="1"/>
      <c r="I10" s="1"/>
      <c r="J10" s="1"/>
      <c r="K10" s="3"/>
      <c r="L10" s="3"/>
      <c r="M10" s="3"/>
      <c r="N10" s="3"/>
      <c r="O10" s="3"/>
      <c r="P10" s="3"/>
      <c r="Q10" s="3"/>
      <c r="R10" s="3"/>
    </row>
    <row r="11" spans="2:18" ht="8.2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3"/>
      <c r="L11" s="3"/>
      <c r="M11" s="3"/>
      <c r="N11" s="3"/>
      <c r="O11" s="3"/>
      <c r="P11" s="3"/>
      <c r="Q11" s="3"/>
      <c r="R11" s="3"/>
    </row>
    <row r="12" spans="2:18" ht="15.75" x14ac:dyDescent="0.25">
      <c r="B12" s="1" t="s">
        <v>4</v>
      </c>
      <c r="C12" s="1"/>
      <c r="D12" s="1"/>
      <c r="E12" s="6" t="s">
        <v>5</v>
      </c>
      <c r="F12" s="1"/>
      <c r="G12" s="6"/>
      <c r="H12" s="1"/>
      <c r="I12" s="1"/>
      <c r="J12" s="1"/>
      <c r="N12" s="3"/>
      <c r="O12" s="3"/>
      <c r="P12" s="3"/>
      <c r="Q12" s="3"/>
      <c r="R12" s="3"/>
    </row>
    <row r="13" spans="2:18" ht="15.75" x14ac:dyDescent="0.25">
      <c r="B13" s="1" t="s">
        <v>6</v>
      </c>
      <c r="C13" s="1"/>
      <c r="D13" s="1"/>
      <c r="E13" s="6" t="s">
        <v>7</v>
      </c>
      <c r="F13" s="1"/>
      <c r="G13" s="6"/>
      <c r="H13" s="1"/>
      <c r="I13" s="1"/>
      <c r="J13" s="1"/>
      <c r="K13" s="2"/>
      <c r="L13" s="7"/>
      <c r="M13" s="1"/>
      <c r="N13" s="7"/>
      <c r="O13" s="1"/>
      <c r="P13" s="1"/>
      <c r="Q13" s="3"/>
      <c r="R13" s="3"/>
    </row>
    <row r="14" spans="2:18" ht="15.75" x14ac:dyDescent="0.25">
      <c r="B14" s="1" t="s">
        <v>8</v>
      </c>
      <c r="C14" s="1"/>
      <c r="D14" s="1"/>
      <c r="E14" s="6" t="s">
        <v>7</v>
      </c>
      <c r="F14" s="1"/>
      <c r="G14" s="6"/>
      <c r="H14" s="1"/>
      <c r="I14" s="1"/>
      <c r="J14" s="1"/>
      <c r="K14" s="2"/>
      <c r="L14" s="2"/>
      <c r="M14" s="1"/>
      <c r="N14" s="2"/>
      <c r="O14" s="1"/>
      <c r="P14" s="1"/>
      <c r="Q14" s="3"/>
      <c r="R14" s="3"/>
    </row>
    <row r="15" spans="2:18" ht="15.75" x14ac:dyDescent="0.25">
      <c r="B15" s="1"/>
      <c r="C15" s="1"/>
      <c r="D15" s="1"/>
      <c r="E15" s="1"/>
      <c r="F15" s="1"/>
      <c r="G15" s="6"/>
      <c r="H15" s="1"/>
      <c r="I15" s="1"/>
      <c r="J15" s="1"/>
      <c r="K15" s="1"/>
      <c r="L15" s="1"/>
      <c r="M15" s="1"/>
      <c r="N15" s="1"/>
      <c r="O15" s="1"/>
      <c r="P15" s="1"/>
      <c r="Q15" s="3"/>
      <c r="R15" s="3"/>
    </row>
    <row r="16" spans="2:18" ht="15.75" x14ac:dyDescent="0.25">
      <c r="B16" s="1"/>
      <c r="C16" s="1"/>
      <c r="D16" s="1"/>
      <c r="E16" s="1"/>
      <c r="F16" s="8"/>
      <c r="G16" s="1"/>
      <c r="H16" s="1"/>
      <c r="I16" s="1"/>
      <c r="J16" s="8"/>
      <c r="K16" s="2"/>
      <c r="L16" s="9"/>
      <c r="M16" s="1"/>
      <c r="N16" s="2"/>
      <c r="O16" s="1"/>
      <c r="P16" s="1"/>
      <c r="Q16" s="3"/>
      <c r="R16" s="3"/>
    </row>
    <row r="17" spans="2:18" ht="15.75" x14ac:dyDescent="0.25">
      <c r="B17" s="1" t="s">
        <v>29</v>
      </c>
      <c r="C17" s="1"/>
      <c r="D17" s="1"/>
      <c r="E17" s="7"/>
      <c r="F17" s="8" t="s">
        <v>9</v>
      </c>
      <c r="G17" s="7"/>
      <c r="H17" s="1"/>
      <c r="I17" s="1"/>
      <c r="J17" s="8"/>
      <c r="K17" s="2"/>
      <c r="L17" s="9"/>
      <c r="M17" s="1"/>
      <c r="N17" s="2"/>
      <c r="O17" s="1"/>
      <c r="P17" s="1"/>
      <c r="Q17" s="10"/>
      <c r="R17" s="3"/>
    </row>
    <row r="18" spans="2:18" ht="15.75" x14ac:dyDescent="0.25">
      <c r="B18" s="1" t="s">
        <v>30</v>
      </c>
      <c r="C18" s="1"/>
      <c r="D18" s="1"/>
      <c r="E18" s="2"/>
      <c r="F18" s="1" t="s">
        <v>9</v>
      </c>
      <c r="G18" s="2"/>
      <c r="H18" s="1"/>
      <c r="I18" s="1"/>
      <c r="J18" s="8"/>
      <c r="K18" s="2"/>
      <c r="L18" s="9"/>
      <c r="M18" s="1"/>
      <c r="N18" s="2"/>
      <c r="O18" s="1"/>
      <c r="P18" s="1"/>
      <c r="Q18" s="10"/>
      <c r="R18" s="3"/>
    </row>
    <row r="19" spans="2:18" ht="15.75" x14ac:dyDescent="0.25">
      <c r="B19" s="1" t="s">
        <v>31</v>
      </c>
      <c r="C19" s="8"/>
      <c r="D19" s="8"/>
      <c r="E19" s="9"/>
      <c r="F19" s="1" t="s">
        <v>9</v>
      </c>
      <c r="G19" s="9"/>
      <c r="H19" s="1"/>
      <c r="I19" s="1"/>
      <c r="J19" s="8"/>
      <c r="K19" s="2"/>
      <c r="L19" s="9"/>
      <c r="M19" s="1"/>
      <c r="N19" s="2"/>
      <c r="O19" s="1"/>
      <c r="P19" s="1"/>
      <c r="Q19" s="10"/>
      <c r="R19" s="3"/>
    </row>
    <row r="20" spans="2:18" ht="15.75" x14ac:dyDescent="0.25">
      <c r="B20" s="1" t="s">
        <v>32</v>
      </c>
      <c r="C20" s="8"/>
      <c r="D20" s="8"/>
      <c r="E20" s="9"/>
      <c r="F20" s="1" t="s">
        <v>9</v>
      </c>
      <c r="G20" s="9"/>
      <c r="H20" s="1"/>
      <c r="I20" s="1"/>
      <c r="J20" s="8"/>
      <c r="K20" s="2"/>
      <c r="L20" s="9"/>
      <c r="M20" s="1"/>
      <c r="N20" s="2"/>
      <c r="O20" s="1"/>
      <c r="P20" s="1"/>
      <c r="Q20" s="10"/>
      <c r="R20" s="3"/>
    </row>
    <row r="21" spans="2:18" ht="15.75" x14ac:dyDescent="0.25">
      <c r="B21" s="1"/>
      <c r="C21" s="1"/>
      <c r="D21" s="1"/>
      <c r="E21" s="1"/>
      <c r="F21" s="1"/>
      <c r="G21" s="1"/>
      <c r="H21" s="1"/>
      <c r="I21" s="1"/>
      <c r="J21" s="8"/>
      <c r="K21" s="2"/>
      <c r="L21" s="9"/>
      <c r="M21" s="1"/>
      <c r="N21" s="2"/>
      <c r="O21" s="1"/>
      <c r="P21" s="1"/>
      <c r="Q21" s="10"/>
      <c r="R21" s="3"/>
    </row>
    <row r="22" spans="2:18" ht="9" customHeight="1" x14ac:dyDescent="0.25">
      <c r="B22" s="1"/>
      <c r="C22" s="1"/>
      <c r="D22" s="1"/>
      <c r="E22" s="1"/>
      <c r="F22" s="8"/>
      <c r="G22" s="2"/>
      <c r="H22" s="1"/>
      <c r="I22" s="1"/>
      <c r="J22" s="1"/>
      <c r="K22" s="3"/>
      <c r="L22" s="11"/>
      <c r="M22" s="12"/>
      <c r="N22" s="3"/>
      <c r="O22" s="3"/>
      <c r="P22" s="3"/>
      <c r="Q22" s="11"/>
      <c r="R22" s="3"/>
    </row>
    <row r="23" spans="2:18" ht="9" customHeight="1" x14ac:dyDescent="0.25">
      <c r="B23" s="1"/>
      <c r="C23" s="1"/>
      <c r="D23" s="1"/>
      <c r="E23" s="1"/>
      <c r="F23" s="8"/>
      <c r="G23" s="2"/>
      <c r="H23" s="1"/>
      <c r="I23" s="1"/>
      <c r="J23" s="1"/>
      <c r="K23" s="3"/>
      <c r="L23" s="11"/>
      <c r="M23" s="12"/>
      <c r="N23" s="3"/>
      <c r="O23" s="3"/>
      <c r="P23" s="3"/>
      <c r="Q23" s="11"/>
      <c r="R23" s="3"/>
    </row>
    <row r="24" spans="2:18" ht="9" customHeight="1" x14ac:dyDescent="0.25"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  <c r="O24" s="3"/>
      <c r="P24" s="3"/>
      <c r="Q24" s="3"/>
      <c r="R24" s="3"/>
    </row>
    <row r="25" spans="2:18" ht="8.25" customHeight="1" x14ac:dyDescent="0.25">
      <c r="B25" s="1"/>
      <c r="C25" s="13"/>
      <c r="D25" s="13"/>
      <c r="E25" s="13"/>
      <c r="F25" s="13"/>
      <c r="G25" s="13"/>
      <c r="H25" s="13"/>
      <c r="I25" s="13"/>
      <c r="J25" s="13"/>
      <c r="K25" s="3"/>
      <c r="L25" s="3"/>
      <c r="M25" s="3"/>
      <c r="N25" s="3"/>
      <c r="O25" s="3"/>
      <c r="P25" s="3"/>
      <c r="Q25" s="3"/>
      <c r="R25" s="3"/>
    </row>
    <row r="26" spans="2:18" ht="18.75" customHeight="1" x14ac:dyDescent="0.25">
      <c r="B26" s="44" t="s">
        <v>10</v>
      </c>
      <c r="C26" s="47" t="s">
        <v>11</v>
      </c>
      <c r="D26" s="48"/>
      <c r="E26" s="48"/>
      <c r="F26" s="49"/>
      <c r="G26" s="49"/>
      <c r="H26" s="49"/>
      <c r="I26" s="49"/>
      <c r="J26" s="50"/>
      <c r="K26" s="14"/>
      <c r="L26" s="14"/>
      <c r="M26" s="14"/>
      <c r="N26" s="14"/>
      <c r="O26" s="14"/>
      <c r="P26" s="14"/>
      <c r="Q26" s="14"/>
      <c r="R26" s="14"/>
    </row>
    <row r="27" spans="2:18" x14ac:dyDescent="0.25">
      <c r="B27" s="45"/>
      <c r="C27" s="51" t="s">
        <v>12</v>
      </c>
      <c r="D27" s="53" t="s">
        <v>13</v>
      </c>
      <c r="E27" s="53" t="s">
        <v>14</v>
      </c>
      <c r="F27" s="48" t="s">
        <v>15</v>
      </c>
      <c r="G27" s="57" t="s">
        <v>16</v>
      </c>
      <c r="H27" s="48" t="s">
        <v>17</v>
      </c>
      <c r="I27" s="57" t="s">
        <v>18</v>
      </c>
      <c r="J27" s="61" t="s">
        <v>19</v>
      </c>
      <c r="K27" s="14"/>
      <c r="L27" s="14"/>
      <c r="M27" s="14"/>
      <c r="N27" s="14"/>
      <c r="O27" s="14"/>
      <c r="P27" s="14"/>
      <c r="Q27" s="14"/>
      <c r="R27" s="14"/>
    </row>
    <row r="28" spans="2:18" ht="30.75" customHeight="1" x14ac:dyDescent="0.25">
      <c r="B28" s="45"/>
      <c r="C28" s="52"/>
      <c r="D28" s="54"/>
      <c r="E28" s="54"/>
      <c r="F28" s="48"/>
      <c r="G28" s="58"/>
      <c r="H28" s="48"/>
      <c r="I28" s="58"/>
      <c r="J28" s="61"/>
      <c r="K28" s="14"/>
      <c r="L28" s="14"/>
      <c r="M28" s="14"/>
      <c r="N28" s="14"/>
      <c r="O28" s="14"/>
      <c r="P28" s="14"/>
      <c r="Q28" s="14"/>
      <c r="R28" s="14"/>
    </row>
    <row r="29" spans="2:18" ht="35.25" customHeight="1" x14ac:dyDescent="0.25">
      <c r="B29" s="46"/>
      <c r="C29" s="47"/>
      <c r="D29" s="55"/>
      <c r="E29" s="55"/>
      <c r="F29" s="56"/>
      <c r="G29" s="59"/>
      <c r="H29" s="60"/>
      <c r="I29" s="59"/>
      <c r="J29" s="62"/>
      <c r="K29" s="14"/>
      <c r="L29" s="14"/>
      <c r="M29" s="14"/>
      <c r="N29" s="14"/>
      <c r="O29" s="14"/>
      <c r="P29" s="14"/>
      <c r="Q29" s="14"/>
      <c r="R29" s="14"/>
    </row>
    <row r="30" spans="2:18" ht="15.75" x14ac:dyDescent="0.25">
      <c r="B30" s="15">
        <v>46023</v>
      </c>
      <c r="C30" s="16">
        <v>0</v>
      </c>
      <c r="D30" s="16">
        <v>0</v>
      </c>
      <c r="E30" s="16">
        <f t="shared" ref="E30:E32" si="0">C30+D30</f>
        <v>0</v>
      </c>
      <c r="F30" s="17">
        <f>ROUND(E30*E17,2)</f>
        <v>0</v>
      </c>
      <c r="G30" s="16">
        <v>0</v>
      </c>
      <c r="H30" s="17">
        <f>ROUND(G30*E19,2)</f>
        <v>0</v>
      </c>
      <c r="I30" s="18">
        <f t="shared" ref="I30:I32" si="1">F30+H30</f>
        <v>0</v>
      </c>
      <c r="J30" s="19">
        <f t="shared" ref="J30:J31" si="2">ROUND(I30*1.22,2)</f>
        <v>0</v>
      </c>
      <c r="K30" s="14"/>
      <c r="L30" s="20"/>
      <c r="M30" s="14"/>
      <c r="N30" s="20"/>
      <c r="O30" s="20"/>
      <c r="P30" s="21"/>
      <c r="Q30" s="20"/>
      <c r="R30" s="21"/>
    </row>
    <row r="31" spans="2:18" ht="15.75" x14ac:dyDescent="0.25">
      <c r="B31" s="15">
        <v>46054</v>
      </c>
      <c r="C31" s="16">
        <v>0</v>
      </c>
      <c r="D31" s="16">
        <v>0</v>
      </c>
      <c r="E31" s="16">
        <f t="shared" si="0"/>
        <v>0</v>
      </c>
      <c r="F31" s="17">
        <f>ROUND(E31*E17,2)</f>
        <v>0</v>
      </c>
      <c r="G31" s="22">
        <v>0</v>
      </c>
      <c r="H31" s="17">
        <f>ROUND(G31*E19,2)</f>
        <v>0</v>
      </c>
      <c r="I31" s="18">
        <f t="shared" si="1"/>
        <v>0</v>
      </c>
      <c r="J31" s="19">
        <f t="shared" si="2"/>
        <v>0</v>
      </c>
      <c r="K31" s="14"/>
      <c r="L31" s="20"/>
      <c r="M31" s="14"/>
      <c r="N31" s="20"/>
      <c r="O31" s="20"/>
      <c r="P31" s="21"/>
      <c r="Q31" s="20"/>
      <c r="R31" s="21"/>
    </row>
    <row r="32" spans="2:18" ht="15.75" x14ac:dyDescent="0.25">
      <c r="B32" s="15">
        <v>46082</v>
      </c>
      <c r="C32" s="16">
        <v>0</v>
      </c>
      <c r="D32" s="16">
        <v>0</v>
      </c>
      <c r="E32" s="16">
        <f t="shared" si="0"/>
        <v>0</v>
      </c>
      <c r="F32" s="17">
        <f>ROUND(E32*E17,2)</f>
        <v>0</v>
      </c>
      <c r="G32" s="22">
        <v>0</v>
      </c>
      <c r="H32" s="17">
        <f>ROUND(G32*E19,2)</f>
        <v>0</v>
      </c>
      <c r="I32" s="18">
        <f t="shared" si="1"/>
        <v>0</v>
      </c>
      <c r="J32" s="19">
        <f>ROUND(I32*1.22,2)+0.01</f>
        <v>0.01</v>
      </c>
      <c r="K32" s="14"/>
      <c r="L32" s="20"/>
      <c r="M32" s="14"/>
      <c r="N32" s="20"/>
      <c r="O32" s="20"/>
      <c r="P32" s="21"/>
      <c r="Q32" s="20"/>
      <c r="R32" s="21"/>
    </row>
    <row r="33" spans="2:19" ht="15.75" x14ac:dyDescent="0.25">
      <c r="B33" s="23" t="s">
        <v>20</v>
      </c>
      <c r="C33" s="24">
        <f t="shared" ref="C33:J33" si="3">SUM(C30:C32)</f>
        <v>0</v>
      </c>
      <c r="D33" s="24">
        <f t="shared" si="3"/>
        <v>0</v>
      </c>
      <c r="E33" s="24">
        <f t="shared" si="3"/>
        <v>0</v>
      </c>
      <c r="F33" s="25">
        <f t="shared" si="3"/>
        <v>0</v>
      </c>
      <c r="G33" s="26">
        <f t="shared" si="3"/>
        <v>0</v>
      </c>
      <c r="H33" s="25">
        <f t="shared" si="3"/>
        <v>0</v>
      </c>
      <c r="I33" s="25">
        <f t="shared" si="3"/>
        <v>0</v>
      </c>
      <c r="J33" s="19">
        <f t="shared" si="3"/>
        <v>0.01</v>
      </c>
      <c r="K33" s="27"/>
      <c r="L33" s="21"/>
      <c r="M33" s="27"/>
      <c r="N33" s="21"/>
      <c r="O33" s="21"/>
      <c r="P33" s="21"/>
      <c r="Q33" s="21"/>
      <c r="R33" s="21"/>
      <c r="S33" s="28"/>
    </row>
    <row r="34" spans="2:19" ht="15.75" x14ac:dyDescent="0.25">
      <c r="B34" s="15">
        <v>46113</v>
      </c>
      <c r="C34" s="16">
        <v>0</v>
      </c>
      <c r="D34" s="16">
        <v>0</v>
      </c>
      <c r="E34" s="16">
        <f t="shared" ref="E34:E36" si="4">C34+D34</f>
        <v>0</v>
      </c>
      <c r="F34" s="17">
        <f>ROUND(E34*E17,2)</f>
        <v>0</v>
      </c>
      <c r="G34" s="22">
        <v>0</v>
      </c>
      <c r="H34" s="17">
        <f>ROUND(G34*E19,2)</f>
        <v>0</v>
      </c>
      <c r="I34" s="18">
        <f t="shared" ref="I34:I36" si="5">F34+H34</f>
        <v>0</v>
      </c>
      <c r="J34" s="19">
        <f>ROUND(I34*1.22,2)</f>
        <v>0</v>
      </c>
      <c r="K34" s="14"/>
      <c r="L34" s="20"/>
      <c r="M34" s="14"/>
      <c r="N34" s="20"/>
      <c r="O34" s="20"/>
      <c r="P34" s="21"/>
      <c r="Q34" s="20"/>
      <c r="R34" s="21"/>
    </row>
    <row r="35" spans="2:19" ht="15.75" x14ac:dyDescent="0.25">
      <c r="B35" s="15">
        <v>46143</v>
      </c>
      <c r="C35" s="16">
        <v>0</v>
      </c>
      <c r="D35" s="16">
        <v>0</v>
      </c>
      <c r="E35" s="16">
        <f t="shared" si="4"/>
        <v>0</v>
      </c>
      <c r="F35" s="17">
        <f>ROUND(E35*E17,2)</f>
        <v>0</v>
      </c>
      <c r="G35" s="22">
        <v>0</v>
      </c>
      <c r="H35" s="17">
        <f>ROUND(G35*E19,2)</f>
        <v>0</v>
      </c>
      <c r="I35" s="18">
        <f t="shared" si="5"/>
        <v>0</v>
      </c>
      <c r="J35" s="19">
        <f>ROUND(I35*1.22,2)+0.01</f>
        <v>0.01</v>
      </c>
      <c r="K35" s="14"/>
      <c r="L35" s="20"/>
      <c r="M35" s="14"/>
      <c r="N35" s="20"/>
      <c r="O35" s="20"/>
      <c r="P35" s="21"/>
      <c r="Q35" s="20"/>
      <c r="R35" s="21"/>
    </row>
    <row r="36" spans="2:19" ht="15.75" x14ac:dyDescent="0.25">
      <c r="B36" s="15">
        <v>46174</v>
      </c>
      <c r="C36" s="16">
        <v>0</v>
      </c>
      <c r="D36" s="16">
        <v>0</v>
      </c>
      <c r="E36" s="16">
        <f t="shared" si="4"/>
        <v>0</v>
      </c>
      <c r="F36" s="17">
        <f>ROUND(E36*E17,2)</f>
        <v>0</v>
      </c>
      <c r="G36" s="22">
        <v>0</v>
      </c>
      <c r="H36" s="17">
        <f>ROUND(G36*E19,2)</f>
        <v>0</v>
      </c>
      <c r="I36" s="18">
        <f t="shared" si="5"/>
        <v>0</v>
      </c>
      <c r="J36" s="19">
        <f>ROUND(I36*1.22,2)</f>
        <v>0</v>
      </c>
      <c r="K36" s="14"/>
      <c r="L36" s="20"/>
      <c r="M36" s="14"/>
      <c r="N36" s="20"/>
      <c r="O36" s="20"/>
      <c r="P36" s="21"/>
      <c r="Q36" s="20"/>
      <c r="R36" s="21"/>
    </row>
    <row r="37" spans="2:19" ht="15.75" x14ac:dyDescent="0.25">
      <c r="B37" s="23" t="s">
        <v>21</v>
      </c>
      <c r="C37" s="24">
        <f t="shared" ref="C37:J37" si="6">SUM(C34:C36)</f>
        <v>0</v>
      </c>
      <c r="D37" s="24">
        <f t="shared" si="6"/>
        <v>0</v>
      </c>
      <c r="E37" s="24">
        <f t="shared" si="6"/>
        <v>0</v>
      </c>
      <c r="F37" s="25">
        <f t="shared" si="6"/>
        <v>0</v>
      </c>
      <c r="G37" s="26">
        <f t="shared" si="6"/>
        <v>0</v>
      </c>
      <c r="H37" s="25">
        <f t="shared" si="6"/>
        <v>0</v>
      </c>
      <c r="I37" s="25">
        <f t="shared" si="6"/>
        <v>0</v>
      </c>
      <c r="J37" s="19">
        <f t="shared" si="6"/>
        <v>0.01</v>
      </c>
      <c r="K37" s="27"/>
      <c r="L37" s="21"/>
      <c r="M37" s="27"/>
      <c r="N37" s="21"/>
      <c r="O37" s="21"/>
      <c r="P37" s="21"/>
      <c r="Q37" s="21"/>
      <c r="R37" s="21"/>
      <c r="S37" s="28"/>
    </row>
    <row r="38" spans="2:19" ht="15.75" x14ac:dyDescent="0.25">
      <c r="B38" s="15">
        <v>46204</v>
      </c>
      <c r="C38" s="16">
        <v>0</v>
      </c>
      <c r="D38" s="16">
        <v>0</v>
      </c>
      <c r="E38" s="16">
        <f t="shared" ref="E38:E40" si="7">C38+D38</f>
        <v>0</v>
      </c>
      <c r="F38" s="17">
        <f>ROUND(E38*E17,2)</f>
        <v>0</v>
      </c>
      <c r="G38" s="22">
        <v>0</v>
      </c>
      <c r="H38" s="17">
        <f>ROUND(G38*E19,2)</f>
        <v>0</v>
      </c>
      <c r="I38" s="18">
        <f t="shared" ref="I38:I40" si="8">F38+H38</f>
        <v>0</v>
      </c>
      <c r="J38" s="19">
        <f>ROUND(I38*1.22,2)-0.01</f>
        <v>-0.01</v>
      </c>
      <c r="K38" s="14"/>
      <c r="L38" s="20"/>
      <c r="M38" s="14"/>
      <c r="N38" s="20"/>
      <c r="O38" s="20"/>
      <c r="P38" s="21"/>
      <c r="Q38" s="20"/>
      <c r="R38" s="21"/>
    </row>
    <row r="39" spans="2:19" ht="15.75" x14ac:dyDescent="0.25">
      <c r="B39" s="15">
        <v>46235</v>
      </c>
      <c r="C39" s="16">
        <v>0</v>
      </c>
      <c r="D39" s="16">
        <v>0</v>
      </c>
      <c r="E39" s="16">
        <f t="shared" si="7"/>
        <v>0</v>
      </c>
      <c r="F39" s="17">
        <f>ROUND(E39*E17,2)</f>
        <v>0</v>
      </c>
      <c r="G39" s="22">
        <v>0</v>
      </c>
      <c r="H39" s="17">
        <f>ROUND(G39*E19,2)</f>
        <v>0</v>
      </c>
      <c r="I39" s="18">
        <f t="shared" si="8"/>
        <v>0</v>
      </c>
      <c r="J39" s="19">
        <f t="shared" ref="J39:J40" si="9">ROUND(I39*1.22,2)</f>
        <v>0</v>
      </c>
      <c r="K39" s="14"/>
      <c r="L39" s="20"/>
      <c r="M39" s="14"/>
      <c r="N39" s="20"/>
      <c r="O39" s="20"/>
      <c r="P39" s="21"/>
      <c r="Q39" s="20"/>
      <c r="R39" s="21"/>
    </row>
    <row r="40" spans="2:19" ht="15.75" x14ac:dyDescent="0.25">
      <c r="B40" s="15">
        <v>46266</v>
      </c>
      <c r="C40" s="16">
        <v>0</v>
      </c>
      <c r="D40" s="16">
        <v>0</v>
      </c>
      <c r="E40" s="16">
        <f t="shared" si="7"/>
        <v>0</v>
      </c>
      <c r="F40" s="17">
        <f>ROUND(E40*E17,2)</f>
        <v>0</v>
      </c>
      <c r="G40" s="22">
        <v>0</v>
      </c>
      <c r="H40" s="17">
        <f>ROUND(G40*E19,2)</f>
        <v>0</v>
      </c>
      <c r="I40" s="18">
        <f t="shared" si="8"/>
        <v>0</v>
      </c>
      <c r="J40" s="19">
        <f t="shared" si="9"/>
        <v>0</v>
      </c>
      <c r="K40" s="14"/>
      <c r="L40" s="20"/>
      <c r="M40" s="14"/>
      <c r="N40" s="20"/>
      <c r="O40" s="20"/>
      <c r="P40" s="21"/>
      <c r="Q40" s="20"/>
      <c r="R40" s="21"/>
    </row>
    <row r="41" spans="2:19" ht="15.75" x14ac:dyDescent="0.25">
      <c r="B41" s="23" t="s">
        <v>22</v>
      </c>
      <c r="C41" s="24">
        <f t="shared" ref="C41:J41" si="10">SUM(C38:C40)</f>
        <v>0</v>
      </c>
      <c r="D41" s="24">
        <f t="shared" si="10"/>
        <v>0</v>
      </c>
      <c r="E41" s="24">
        <f t="shared" si="10"/>
        <v>0</v>
      </c>
      <c r="F41" s="25">
        <f t="shared" si="10"/>
        <v>0</v>
      </c>
      <c r="G41" s="26">
        <f t="shared" si="10"/>
        <v>0</v>
      </c>
      <c r="H41" s="25">
        <f t="shared" si="10"/>
        <v>0</v>
      </c>
      <c r="I41" s="25">
        <f t="shared" si="10"/>
        <v>0</v>
      </c>
      <c r="J41" s="19">
        <f t="shared" si="10"/>
        <v>-0.01</v>
      </c>
      <c r="K41" s="27"/>
      <c r="L41" s="21"/>
      <c r="M41" s="27"/>
      <c r="N41" s="21"/>
      <c r="O41" s="21"/>
      <c r="P41" s="21"/>
      <c r="Q41" s="21"/>
      <c r="R41" s="21"/>
    </row>
    <row r="42" spans="2:19" ht="15.75" x14ac:dyDescent="0.25">
      <c r="B42" s="15">
        <v>46296</v>
      </c>
      <c r="C42" s="16">
        <v>0</v>
      </c>
      <c r="D42" s="16">
        <v>0</v>
      </c>
      <c r="E42" s="16">
        <f t="shared" ref="E42:E44" si="11">C42+D42</f>
        <v>0</v>
      </c>
      <c r="F42" s="17">
        <f>ROUND(E42*E18,2)</f>
        <v>0</v>
      </c>
      <c r="G42" s="22">
        <v>0</v>
      </c>
      <c r="H42" s="17">
        <f>ROUND(G42*E20,2)</f>
        <v>0</v>
      </c>
      <c r="I42" s="18">
        <f t="shared" ref="I42:I44" si="12">F42+H42</f>
        <v>0</v>
      </c>
      <c r="J42" s="19">
        <f t="shared" ref="J42:J44" si="13">ROUND(I42*1.22,2)</f>
        <v>0</v>
      </c>
      <c r="K42" s="14"/>
      <c r="L42" s="20"/>
      <c r="M42" s="14"/>
      <c r="N42" s="20"/>
      <c r="O42" s="20"/>
      <c r="P42" s="21"/>
      <c r="Q42" s="20"/>
      <c r="R42" s="21"/>
    </row>
    <row r="43" spans="2:19" ht="15.75" x14ac:dyDescent="0.25">
      <c r="B43" s="15">
        <v>46327</v>
      </c>
      <c r="C43" s="16">
        <v>0</v>
      </c>
      <c r="D43" s="16">
        <v>0</v>
      </c>
      <c r="E43" s="16">
        <f t="shared" si="11"/>
        <v>0</v>
      </c>
      <c r="F43" s="17">
        <f>ROUND(E43*E18,2)</f>
        <v>0</v>
      </c>
      <c r="G43" s="22">
        <v>0</v>
      </c>
      <c r="H43" s="17">
        <f>ROUND(G43*E20,2)</f>
        <v>0</v>
      </c>
      <c r="I43" s="18">
        <f t="shared" si="12"/>
        <v>0</v>
      </c>
      <c r="J43" s="19">
        <f t="shared" si="13"/>
        <v>0</v>
      </c>
      <c r="K43" s="14"/>
      <c r="L43" s="20"/>
      <c r="M43" s="14"/>
      <c r="N43" s="20"/>
      <c r="O43" s="20"/>
      <c r="P43" s="21"/>
      <c r="Q43" s="20"/>
      <c r="R43" s="21"/>
    </row>
    <row r="44" spans="2:19" ht="15.75" x14ac:dyDescent="0.25">
      <c r="B44" s="15">
        <v>46357</v>
      </c>
      <c r="C44" s="16">
        <v>0</v>
      </c>
      <c r="D44" s="16">
        <v>0</v>
      </c>
      <c r="E44" s="16">
        <f t="shared" si="11"/>
        <v>0</v>
      </c>
      <c r="F44" s="17">
        <f>ROUND(E44*E18,2)</f>
        <v>0</v>
      </c>
      <c r="G44" s="22">
        <v>0</v>
      </c>
      <c r="H44" s="17">
        <f>ROUND(G44*E20,2)</f>
        <v>0</v>
      </c>
      <c r="I44" s="18">
        <f t="shared" si="12"/>
        <v>0</v>
      </c>
      <c r="J44" s="19">
        <f t="shared" si="13"/>
        <v>0</v>
      </c>
      <c r="K44" s="14"/>
      <c r="L44" s="20"/>
      <c r="M44" s="14"/>
      <c r="N44" s="20"/>
      <c r="O44" s="20"/>
      <c r="P44" s="21"/>
      <c r="Q44" s="20"/>
      <c r="R44" s="21"/>
    </row>
    <row r="45" spans="2:19" ht="15.75" x14ac:dyDescent="0.25">
      <c r="B45" s="23" t="s">
        <v>23</v>
      </c>
      <c r="C45" s="24">
        <f t="shared" ref="C45:J45" si="14">SUM(C42:C44)</f>
        <v>0</v>
      </c>
      <c r="D45" s="24">
        <f t="shared" si="14"/>
        <v>0</v>
      </c>
      <c r="E45" s="24">
        <f t="shared" si="14"/>
        <v>0</v>
      </c>
      <c r="F45" s="25">
        <f t="shared" si="14"/>
        <v>0</v>
      </c>
      <c r="G45" s="26">
        <f t="shared" si="14"/>
        <v>0</v>
      </c>
      <c r="H45" s="25">
        <f t="shared" si="14"/>
        <v>0</v>
      </c>
      <c r="I45" s="25">
        <f t="shared" si="14"/>
        <v>0</v>
      </c>
      <c r="J45" s="19">
        <f t="shared" si="14"/>
        <v>0</v>
      </c>
      <c r="K45" s="27"/>
      <c r="L45" s="21"/>
      <c r="M45" s="27"/>
      <c r="N45" s="21"/>
      <c r="O45" s="21"/>
      <c r="P45" s="21"/>
      <c r="Q45" s="21"/>
      <c r="R45" s="21"/>
      <c r="S45" s="28"/>
    </row>
    <row r="46" spans="2:19" ht="15.75" x14ac:dyDescent="0.25">
      <c r="B46" s="29" t="s">
        <v>24</v>
      </c>
      <c r="C46" s="30">
        <f t="shared" ref="C46:J46" si="15">C33+C37+C41+C45</f>
        <v>0</v>
      </c>
      <c r="D46" s="30">
        <f t="shared" si="15"/>
        <v>0</v>
      </c>
      <c r="E46" s="30">
        <f t="shared" si="15"/>
        <v>0</v>
      </c>
      <c r="F46" s="31">
        <f t="shared" si="15"/>
        <v>0</v>
      </c>
      <c r="G46" s="32">
        <f t="shared" si="15"/>
        <v>0</v>
      </c>
      <c r="H46" s="31">
        <f t="shared" si="15"/>
        <v>0</v>
      </c>
      <c r="I46" s="31">
        <f t="shared" si="15"/>
        <v>0</v>
      </c>
      <c r="J46" s="33">
        <f t="shared" si="15"/>
        <v>0.01</v>
      </c>
      <c r="K46" s="27"/>
      <c r="L46" s="21"/>
      <c r="M46" s="27"/>
      <c r="N46" s="21"/>
      <c r="O46" s="21"/>
      <c r="P46" s="21"/>
      <c r="Q46" s="21"/>
      <c r="R46" s="21"/>
      <c r="S46" s="28"/>
    </row>
    <row r="47" spans="2:19" ht="15.75" x14ac:dyDescent="0.25">
      <c r="B47" s="34"/>
      <c r="C47" s="34"/>
      <c r="D47" s="34"/>
      <c r="E47" s="34"/>
      <c r="F47" s="34"/>
      <c r="G47" s="34"/>
      <c r="H47" s="35"/>
      <c r="I47" s="35"/>
      <c r="J47" s="35"/>
    </row>
    <row r="48" spans="2:19" ht="30" customHeight="1" x14ac:dyDescent="0.25">
      <c r="B48" s="63" t="s">
        <v>25</v>
      </c>
      <c r="C48" s="63"/>
      <c r="D48" s="63"/>
      <c r="E48" s="63"/>
      <c r="F48" s="63"/>
      <c r="G48" s="8"/>
      <c r="H48" s="63" t="s">
        <v>26</v>
      </c>
      <c r="I48" s="63"/>
      <c r="J48" s="63"/>
      <c r="K48" s="37"/>
      <c r="L48" s="8"/>
      <c r="M48" s="8"/>
      <c r="N48" s="8"/>
      <c r="O48" s="8"/>
      <c r="P48" s="8"/>
      <c r="Q48" s="8"/>
      <c r="R48" s="37"/>
    </row>
    <row r="49" spans="2:17" ht="15.75" x14ac:dyDescent="0.25">
      <c r="B49" s="34"/>
      <c r="C49" s="34"/>
      <c r="D49" s="34"/>
      <c r="E49" s="34"/>
      <c r="F49" s="34"/>
      <c r="G49" s="34"/>
      <c r="H49" s="34"/>
      <c r="I49" s="34"/>
      <c r="J49" s="34"/>
    </row>
    <row r="50" spans="2:17" ht="46.5" customHeight="1" x14ac:dyDescent="0.25">
      <c r="B50" s="63" t="s">
        <v>33</v>
      </c>
      <c r="C50" s="63"/>
      <c r="D50" s="63"/>
      <c r="E50" s="63"/>
      <c r="F50" s="8"/>
      <c r="G50" s="8"/>
      <c r="H50" s="63" t="s">
        <v>33</v>
      </c>
      <c r="I50" s="63"/>
      <c r="J50" s="63"/>
      <c r="L50" s="38"/>
      <c r="M50" s="38"/>
      <c r="N50" s="38"/>
      <c r="O50" s="38"/>
      <c r="P50" s="38"/>
      <c r="Q50" s="38"/>
    </row>
    <row r="51" spans="2:17" ht="30.75" customHeight="1" x14ac:dyDescent="0.25">
      <c r="B51" s="36"/>
      <c r="C51" s="36"/>
      <c r="D51" s="36"/>
      <c r="E51" s="36"/>
      <c r="F51" s="36"/>
      <c r="G51" s="8"/>
      <c r="H51" s="8"/>
      <c r="I51" s="8"/>
      <c r="J51" s="8"/>
      <c r="L51" s="39"/>
      <c r="M51" s="39"/>
      <c r="N51" s="39"/>
      <c r="O51" s="39"/>
      <c r="P51" s="39"/>
      <c r="Q51" s="39"/>
    </row>
    <row r="52" spans="2:17" ht="15.75" x14ac:dyDescent="0.25">
      <c r="B52" s="40"/>
      <c r="C52" s="40"/>
      <c r="D52" s="40"/>
      <c r="E52" s="40"/>
      <c r="F52" s="40"/>
      <c r="G52" s="40"/>
      <c r="H52" s="40"/>
      <c r="I52" s="40"/>
      <c r="J52" s="40"/>
    </row>
    <row r="53" spans="2:17" ht="15.75" x14ac:dyDescent="0.25">
      <c r="B53" s="64" t="s">
        <v>34</v>
      </c>
      <c r="C53" s="64"/>
      <c r="D53" s="64"/>
      <c r="E53" s="64"/>
      <c r="F53" s="64"/>
      <c r="G53" s="1"/>
      <c r="H53" s="64" t="s">
        <v>35</v>
      </c>
      <c r="I53" s="64"/>
      <c r="J53" s="64"/>
      <c r="L53" s="65"/>
      <c r="M53" s="65"/>
      <c r="N53" s="65"/>
      <c r="O53" s="65"/>
      <c r="P53" s="65"/>
      <c r="Q53" s="65"/>
    </row>
    <row r="54" spans="2:17" ht="15.75" x14ac:dyDescent="0.25">
      <c r="B54" s="40"/>
      <c r="C54" s="40"/>
      <c r="D54" s="40"/>
      <c r="E54" s="40"/>
      <c r="F54" s="40"/>
      <c r="G54" s="40"/>
      <c r="H54" s="40"/>
      <c r="I54" s="40"/>
      <c r="J54" s="40"/>
      <c r="L54" s="40"/>
      <c r="M54" s="40"/>
      <c r="N54" s="40"/>
      <c r="O54" s="40"/>
      <c r="P54" s="40"/>
      <c r="Q54" s="40"/>
    </row>
    <row r="58" spans="2:17" x14ac:dyDescent="0.25">
      <c r="B58" s="41"/>
    </row>
  </sheetData>
  <mergeCells count="22">
    <mergeCell ref="L53:Q53"/>
    <mergeCell ref="B48:F48"/>
    <mergeCell ref="H48:J48"/>
    <mergeCell ref="B50:E50"/>
    <mergeCell ref="H50:J50"/>
    <mergeCell ref="B53:F53"/>
    <mergeCell ref="H53:J53"/>
    <mergeCell ref="B26:B29"/>
    <mergeCell ref="C26:J26"/>
    <mergeCell ref="C27:C29"/>
    <mergeCell ref="D27:D29"/>
    <mergeCell ref="E27:E29"/>
    <mergeCell ref="F27:F29"/>
    <mergeCell ref="G27:G29"/>
    <mergeCell ref="H27:H29"/>
    <mergeCell ref="I27:I29"/>
    <mergeCell ref="J27:J29"/>
    <mergeCell ref="F1:J1"/>
    <mergeCell ref="F2:J2"/>
    <mergeCell ref="F3:J3"/>
    <mergeCell ref="F4:J4"/>
    <mergeCell ref="B7:J7"/>
  </mergeCells>
  <pageMargins left="0.51181102362204722" right="0.31496062992125984" top="0.3543307086614173" bottom="0.3543307086614173" header="0.31496062992125984" footer="0.31496062992125984"/>
  <pageSetup paperSize="9" scale="7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Чмир Елена Петровна</cp:lastModifiedBy>
  <cp:revision>9</cp:revision>
  <dcterms:created xsi:type="dcterms:W3CDTF">2015-06-05T18:19:34Z</dcterms:created>
  <dcterms:modified xsi:type="dcterms:W3CDTF">2026-01-13T07:40:16Z</dcterms:modified>
</cp:coreProperties>
</file>